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5UD\Documents\"/>
    </mc:Choice>
  </mc:AlternateContent>
  <xr:revisionPtr revIDLastSave="0" documentId="8_{7393C9FD-C7F3-4353-ADAF-0167B4D021E5}" xr6:coauthVersionLast="47" xr6:coauthVersionMax="47" xr10:uidLastSave="{00000000-0000-0000-0000-000000000000}"/>
  <bookViews>
    <workbookView xWindow="-110" yWindow="-110" windowWidth="19420" windowHeight="10300" xr2:uid="{9790BC36-B2EB-4F17-AD96-AD0DB4940785}"/>
  </bookViews>
  <sheets>
    <sheet name="Proposed Payment Limitation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E36" i="4"/>
  <c r="E30" i="4"/>
  <c r="E121" i="4"/>
  <c r="E115" i="4"/>
  <c r="E109" i="4"/>
  <c r="E103" i="4"/>
  <c r="E97" i="4"/>
  <c r="E91" i="4"/>
  <c r="E85" i="4"/>
  <c r="E79" i="4"/>
  <c r="E72" i="4"/>
  <c r="E66" i="4"/>
  <c r="E60" i="4"/>
  <c r="E54" i="4"/>
  <c r="E48" i="4"/>
  <c r="E42" i="4"/>
  <c r="E24" i="4"/>
  <c r="E18" i="4"/>
  <c r="E12" i="4"/>
</calcChain>
</file>

<file path=xl/sharedStrings.xml><?xml version="1.0" encoding="utf-8"?>
<sst xmlns="http://schemas.openxmlformats.org/spreadsheetml/2006/main" count="35" uniqueCount="34">
  <si>
    <t xml:space="preserve">Proposed Payment Limitations for Qualifying Products for CY 2027 </t>
  </si>
  <si>
    <t>Brand Name (HCPCS Code)</t>
  </si>
  <si>
    <t>Top Primary Procedures HCPCS Code</t>
  </si>
  <si>
    <t>Total Units of Drugs/Device packaged into Primary Procedure</t>
  </si>
  <si>
    <t xml:space="preserve">Claims Data Available for Volume Weighted Average </t>
  </si>
  <si>
    <t>Zynrelef (J0668; Previously C9088)</t>
  </si>
  <si>
    <t>Exparel (J0666; C9290)</t>
  </si>
  <si>
    <t xml:space="preserve">Dextenza (J1096) </t>
  </si>
  <si>
    <t xml:space="preserve">Omidria (J1097) </t>
  </si>
  <si>
    <t>Ketorolac tromethamine injection (J1885)</t>
  </si>
  <si>
    <t>G0463</t>
  </si>
  <si>
    <t>Caldolor (J1741)</t>
  </si>
  <si>
    <t>ON-Q Elastomeric Infusion Pump (C9804)</t>
  </si>
  <si>
    <t>ambIT Electronic Infusion Pump (C9806)</t>
  </si>
  <si>
    <t>SPRINT Peripheral Nerve Stimulator System (C9807)</t>
  </si>
  <si>
    <t>Cryo Nerve Block Therapy (C9808)</t>
  </si>
  <si>
    <t>0441T</t>
  </si>
  <si>
    <t>Iovera System (C9809)</t>
  </si>
  <si>
    <t>0440T</t>
  </si>
  <si>
    <t>No Claims Data Available for Volume Weighted Average*</t>
  </si>
  <si>
    <t xml:space="preserve">*In the absence of claims data, we assumed equal untilization of the qualifying product among the provided primary procedures. </t>
  </si>
  <si>
    <t xml:space="preserve">**Expected utilization was provided by the manufacturer and accepted by CMS for purposes of calculating the proposed payment limitation. </t>
  </si>
  <si>
    <t>Journavx (C9818)**</t>
  </si>
  <si>
    <t>Game Ready (C9817)*</t>
  </si>
  <si>
    <t>ambIT electronic infusion pump (reusable) (C9816)*</t>
  </si>
  <si>
    <t>CADD-Solis infusion pump (C9815)*</t>
  </si>
  <si>
    <t>Continous anesthesia conduction catheter sets (SonoLong) (C9814)*</t>
  </si>
  <si>
    <t xml:space="preserve">Perforated continuous infusion catheter set (InfiltraLong) (C9813)* </t>
  </si>
  <si>
    <t>Ultrasound-visible nerve block needles (SonoPlex, SonoBlock, SonoTap) (C9812)*</t>
  </si>
  <si>
    <t>Sapphire Infusion Pump (C9811)*</t>
  </si>
  <si>
    <t>IceMan (C9810)*</t>
  </si>
  <si>
    <t xml:space="preserve">Proposed CY 2027 Procedure Rate </t>
  </si>
  <si>
    <t>Note, payment limitations will be updated for the CY 2027 OPPS/ASC final rule with comment period based on the available updated data.</t>
  </si>
  <si>
    <t xml:space="preserve">Proposed CY 2027 Payment Limit (Volume Weighted Average of 18 percent of Primary Procedure Payment Rate)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</si>
</sst>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&quot;$&quot;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b/>
      <sz val="14"/>
      <color theme="1"/>
      <name val="Aptos Display"/>
      <family val="2"/>
      <scheme val="major"/>
    </font>
    <font>
      <sz val="12"/>
      <color rgb="FF000000"/>
      <name val="Aptos Display"/>
      <family val="2"/>
      <scheme val="major"/>
    </font>
    <font>
      <sz val="12"/>
      <color theme="1"/>
      <name val="Aptos Display"/>
      <family val="2"/>
      <scheme val="major"/>
    </font>
    <font>
      <sz val="12"/>
      <name val="Aptos Display"/>
      <family val="2"/>
      <scheme val="major"/>
    </font>
    <font>
      <b/>
      <sz val="18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78F90-2F46-4E10-BC68-9F1A62BDDBD7}">
  <dimension ref="A1:E129"/>
  <sheetViews>
    <sheetView tabSelected="1" workbookViewId="0">
      <selection sqref="A1:E1"/>
    </sheetView>
  </sheetViews>
  <sheetFormatPr defaultRowHeight="16" x14ac:dyDescent="0.35"/>
  <cols>
    <col min="1" max="1" width="28.08984375" style="6" customWidth="1"/>
    <col min="2" max="2" width="26.90625" style="6" customWidth="1"/>
    <col min="3" max="3" width="27.7265625" style="6" customWidth="1"/>
    <col min="4" max="4" width="27.453125" style="43" customWidth="1"/>
    <col min="5" max="5" width="35.08984375" style="43" customWidth="1"/>
    <col min="6" max="16384" width="8.7265625" style="1"/>
  </cols>
  <sheetData>
    <row r="1" spans="1:5" ht="23.5" x14ac:dyDescent="0.35">
      <c r="A1" s="26" t="s">
        <v>0</v>
      </c>
      <c r="B1" s="27"/>
      <c r="C1" s="27"/>
      <c r="D1" s="27"/>
      <c r="E1" s="28"/>
    </row>
    <row r="2" spans="1:5" x14ac:dyDescent="0.35">
      <c r="A2" s="29"/>
      <c r="B2" s="30"/>
      <c r="C2" s="30"/>
      <c r="D2" s="30"/>
      <c r="E2" s="31"/>
    </row>
    <row r="3" spans="1:5" ht="99.5" customHeight="1" x14ac:dyDescent="0.35">
      <c r="A3" s="9" t="s">
        <v>1</v>
      </c>
      <c r="B3" s="9" t="s">
        <v>2</v>
      </c>
      <c r="C3" s="9" t="s">
        <v>3</v>
      </c>
      <c r="D3" s="33" t="s">
        <v>31</v>
      </c>
      <c r="E3" s="33" t="s">
        <v>33</v>
      </c>
    </row>
    <row r="4" spans="1:5" s="2" customFormat="1" x14ac:dyDescent="0.35">
      <c r="A4" s="32" t="s">
        <v>4</v>
      </c>
      <c r="B4" s="32"/>
      <c r="C4" s="32"/>
      <c r="D4" s="32"/>
      <c r="E4" s="32"/>
    </row>
    <row r="5" spans="1:5" s="2" customFormat="1" x14ac:dyDescent="0.35">
      <c r="A5" s="13"/>
      <c r="B5" s="14"/>
      <c r="C5" s="14"/>
      <c r="D5" s="14"/>
      <c r="E5" s="15"/>
    </row>
    <row r="6" spans="1:5" x14ac:dyDescent="0.35">
      <c r="A6" s="19" t="s">
        <v>5</v>
      </c>
      <c r="B6" s="3">
        <v>27447</v>
      </c>
      <c r="C6" s="4">
        <v>2893.5</v>
      </c>
      <c r="D6" s="34">
        <v>14628.91</v>
      </c>
      <c r="E6" s="35">
        <f>0.18*((D6*C6)+(D7*C7)+(D8*C8)+(D9*C9)+(D10*C10))/(SUM(C6:C10))</f>
        <v>2658.8356435654596</v>
      </c>
    </row>
    <row r="7" spans="1:5" x14ac:dyDescent="0.35">
      <c r="A7" s="20"/>
      <c r="B7" s="3">
        <v>27130</v>
      </c>
      <c r="C7" s="4">
        <v>1283</v>
      </c>
      <c r="D7" s="34">
        <v>14628.91</v>
      </c>
      <c r="E7" s="36"/>
    </row>
    <row r="8" spans="1:5" x14ac:dyDescent="0.35">
      <c r="A8" s="20"/>
      <c r="B8" s="3">
        <v>23472</v>
      </c>
      <c r="C8" s="4">
        <v>206</v>
      </c>
      <c r="D8" s="34">
        <v>20224.439999999999</v>
      </c>
      <c r="E8" s="36"/>
    </row>
    <row r="9" spans="1:5" x14ac:dyDescent="0.35">
      <c r="A9" s="20"/>
      <c r="B9" s="3">
        <v>27446</v>
      </c>
      <c r="C9" s="4">
        <v>56</v>
      </c>
      <c r="D9" s="34">
        <v>14628.91</v>
      </c>
      <c r="E9" s="36"/>
    </row>
    <row r="10" spans="1:5" x14ac:dyDescent="0.35">
      <c r="A10" s="21"/>
      <c r="B10" s="3">
        <v>49505</v>
      </c>
      <c r="C10" s="4">
        <v>49</v>
      </c>
      <c r="D10" s="34">
        <v>4145.99</v>
      </c>
      <c r="E10" s="37"/>
    </row>
    <row r="11" spans="1:5" x14ac:dyDescent="0.35">
      <c r="A11" s="16"/>
      <c r="B11" s="17"/>
      <c r="C11" s="17"/>
      <c r="D11" s="17"/>
      <c r="E11" s="18"/>
    </row>
    <row r="12" spans="1:5" x14ac:dyDescent="0.35">
      <c r="A12" s="22" t="s">
        <v>6</v>
      </c>
      <c r="B12" s="3">
        <v>50545</v>
      </c>
      <c r="C12" s="4">
        <v>91228</v>
      </c>
      <c r="D12" s="34">
        <v>12299.87</v>
      </c>
      <c r="E12" s="38">
        <f>0.18*((D12*C12)+(D13*C13)+(D14*C14)+(D15*C15)+(D16*C16))/(SUM(C12:C16))</f>
        <v>2452.817355383037</v>
      </c>
    </row>
    <row r="13" spans="1:5" x14ac:dyDescent="0.35">
      <c r="A13" s="23"/>
      <c r="B13" s="3">
        <v>27447</v>
      </c>
      <c r="C13" s="4">
        <v>33974.5</v>
      </c>
      <c r="D13" s="34">
        <v>14628.91</v>
      </c>
      <c r="E13" s="38"/>
    </row>
    <row r="14" spans="1:5" x14ac:dyDescent="0.35">
      <c r="A14" s="23"/>
      <c r="B14" s="3">
        <v>23472</v>
      </c>
      <c r="C14" s="4">
        <v>15783</v>
      </c>
      <c r="D14" s="34">
        <v>20224.439999999999</v>
      </c>
      <c r="E14" s="38"/>
    </row>
    <row r="15" spans="1:5" x14ac:dyDescent="0.35">
      <c r="A15" s="23"/>
      <c r="B15" s="3">
        <v>27130</v>
      </c>
      <c r="C15" s="4">
        <v>8838.5</v>
      </c>
      <c r="D15" s="34">
        <v>14628.91</v>
      </c>
      <c r="E15" s="38"/>
    </row>
    <row r="16" spans="1:5" x14ac:dyDescent="0.35">
      <c r="A16" s="24"/>
      <c r="B16" s="3">
        <v>29827</v>
      </c>
      <c r="C16" s="4">
        <v>5135</v>
      </c>
      <c r="D16" s="34">
        <v>8566.15</v>
      </c>
      <c r="E16" s="38"/>
    </row>
    <row r="17" spans="1:5" x14ac:dyDescent="0.35">
      <c r="A17" s="16"/>
      <c r="B17" s="17"/>
      <c r="C17" s="17"/>
      <c r="D17" s="17"/>
      <c r="E17" s="18"/>
    </row>
    <row r="18" spans="1:5" x14ac:dyDescent="0.35">
      <c r="A18" s="22" t="s">
        <v>7</v>
      </c>
      <c r="B18" s="3">
        <v>66984</v>
      </c>
      <c r="C18" s="4">
        <v>4344.5</v>
      </c>
      <c r="D18" s="34">
        <v>2668.89</v>
      </c>
      <c r="E18" s="38">
        <f>0.18*((D18*C18)+(D19*C19)+(D20*C20)+(D21*C21)+(D22*C22))/(SUM(C18:C22))</f>
        <v>500.57534062409422</v>
      </c>
    </row>
    <row r="19" spans="1:5" x14ac:dyDescent="0.35">
      <c r="A19" s="23"/>
      <c r="B19" s="3">
        <v>66982</v>
      </c>
      <c r="C19" s="4">
        <v>563.5</v>
      </c>
      <c r="D19" s="34">
        <v>2668.89</v>
      </c>
      <c r="E19" s="38"/>
    </row>
    <row r="20" spans="1:5" x14ac:dyDescent="0.35">
      <c r="A20" s="23"/>
      <c r="B20" s="3">
        <v>66991</v>
      </c>
      <c r="C20" s="4">
        <v>109.5</v>
      </c>
      <c r="D20" s="34">
        <v>6142.74</v>
      </c>
      <c r="E20" s="38"/>
    </row>
    <row r="21" spans="1:5" x14ac:dyDescent="0.35">
      <c r="A21" s="23"/>
      <c r="B21" s="3">
        <v>66183</v>
      </c>
      <c r="C21" s="4">
        <v>88</v>
      </c>
      <c r="D21" s="34">
        <v>4827.3599999999997</v>
      </c>
      <c r="E21" s="38"/>
    </row>
    <row r="22" spans="1:5" x14ac:dyDescent="0.35">
      <c r="A22" s="24"/>
      <c r="B22" s="3">
        <v>68841</v>
      </c>
      <c r="C22" s="4">
        <v>70</v>
      </c>
      <c r="D22" s="34">
        <v>2808.31</v>
      </c>
      <c r="E22" s="38"/>
    </row>
    <row r="23" spans="1:5" x14ac:dyDescent="0.35">
      <c r="A23" s="16"/>
      <c r="B23" s="17"/>
      <c r="C23" s="17"/>
      <c r="D23" s="17"/>
      <c r="E23" s="18"/>
    </row>
    <row r="24" spans="1:5" x14ac:dyDescent="0.35">
      <c r="A24" s="22" t="s">
        <v>8</v>
      </c>
      <c r="B24" s="3">
        <v>66984</v>
      </c>
      <c r="C24" s="4">
        <v>7253.5</v>
      </c>
      <c r="D24" s="34">
        <v>2668.89</v>
      </c>
      <c r="E24" s="38">
        <f>0.18*((D24*C24)+(D25*C25)+(D26*C26)+(D27*C27)+(D28*C28))/(SUM(C24:C28))</f>
        <v>500.26261676964822</v>
      </c>
    </row>
    <row r="25" spans="1:5" x14ac:dyDescent="0.35">
      <c r="A25" s="23"/>
      <c r="B25" s="3">
        <v>66982</v>
      </c>
      <c r="C25" s="4">
        <v>1069</v>
      </c>
      <c r="D25" s="34">
        <v>2668.89</v>
      </c>
      <c r="E25" s="38"/>
    </row>
    <row r="26" spans="1:5" x14ac:dyDescent="0.35">
      <c r="A26" s="23"/>
      <c r="B26" s="3">
        <v>66991</v>
      </c>
      <c r="C26" s="4">
        <v>175</v>
      </c>
      <c r="D26" s="34">
        <v>6142.74</v>
      </c>
      <c r="E26" s="38"/>
    </row>
    <row r="27" spans="1:5" x14ac:dyDescent="0.35">
      <c r="A27" s="23"/>
      <c r="B27" s="3">
        <v>66174</v>
      </c>
      <c r="C27" s="4">
        <v>84</v>
      </c>
      <c r="D27" s="34">
        <v>4827.3599999999997</v>
      </c>
      <c r="E27" s="38"/>
    </row>
    <row r="28" spans="1:5" x14ac:dyDescent="0.35">
      <c r="A28" s="24"/>
      <c r="B28" s="3">
        <v>65820</v>
      </c>
      <c r="C28" s="4">
        <v>77</v>
      </c>
      <c r="D28" s="34">
        <v>4827.3599999999997</v>
      </c>
      <c r="E28" s="38"/>
    </row>
    <row r="29" spans="1:5" x14ac:dyDescent="0.35">
      <c r="A29" s="16"/>
      <c r="B29" s="17"/>
      <c r="C29" s="17"/>
      <c r="D29" s="17"/>
      <c r="E29" s="18"/>
    </row>
    <row r="30" spans="1:5" ht="15.5" customHeight="1" x14ac:dyDescent="0.35">
      <c r="A30" s="19" t="s">
        <v>9</v>
      </c>
      <c r="B30" s="3">
        <v>27447</v>
      </c>
      <c r="C30" s="4">
        <v>107101</v>
      </c>
      <c r="D30" s="34">
        <v>14628.91</v>
      </c>
      <c r="E30" s="38">
        <f>0.18*((D30*C30)+(D31*C31)+(D32*C32)+(D33*C33)+(D34*C34))/(SUM(C30:C34))</f>
        <v>1344.5034138976011</v>
      </c>
    </row>
    <row r="31" spans="1:5" x14ac:dyDescent="0.35">
      <c r="A31" s="20"/>
      <c r="B31" s="3">
        <v>99284</v>
      </c>
      <c r="C31" s="4">
        <v>85581</v>
      </c>
      <c r="D31" s="34">
        <v>482.22</v>
      </c>
      <c r="E31" s="38"/>
    </row>
    <row r="32" spans="1:5" x14ac:dyDescent="0.35">
      <c r="A32" s="20"/>
      <c r="B32" s="3">
        <v>99283</v>
      </c>
      <c r="C32" s="4">
        <v>66878</v>
      </c>
      <c r="D32" s="34">
        <v>315.35000000000002</v>
      </c>
      <c r="E32" s="38"/>
    </row>
    <row r="33" spans="1:5" x14ac:dyDescent="0.35">
      <c r="A33" s="20"/>
      <c r="B33" s="3">
        <v>27130</v>
      </c>
      <c r="C33" s="4">
        <v>62394.5</v>
      </c>
      <c r="D33" s="34">
        <v>14628.91</v>
      </c>
      <c r="E33" s="38"/>
    </row>
    <row r="34" spans="1:5" x14ac:dyDescent="0.35">
      <c r="A34" s="21"/>
      <c r="B34" s="3" t="s">
        <v>10</v>
      </c>
      <c r="C34" s="4">
        <v>18723</v>
      </c>
      <c r="D34" s="34">
        <v>148.74</v>
      </c>
      <c r="E34" s="38"/>
    </row>
    <row r="35" spans="1:5" x14ac:dyDescent="0.35">
      <c r="A35" s="5"/>
      <c r="B35" s="5"/>
      <c r="C35" s="5"/>
      <c r="D35" s="39"/>
      <c r="E35" s="39"/>
    </row>
    <row r="36" spans="1:5" x14ac:dyDescent="0.35">
      <c r="A36" s="22" t="s">
        <v>22</v>
      </c>
      <c r="B36" s="7">
        <v>27447</v>
      </c>
      <c r="C36" s="8">
        <v>76005</v>
      </c>
      <c r="D36" s="34">
        <v>14628.91</v>
      </c>
      <c r="E36" s="40">
        <f>0.18*((D36*C36)+(D37*C37)+(D38*C38)+(D39*C39)+(D40*C40))/(SUM(C36:C40))</f>
        <v>2453.784439962857</v>
      </c>
    </row>
    <row r="37" spans="1:5" x14ac:dyDescent="0.35">
      <c r="A37" s="23"/>
      <c r="B37" s="7">
        <v>27130</v>
      </c>
      <c r="C37" s="8">
        <v>35972</v>
      </c>
      <c r="D37" s="41">
        <v>14628.91</v>
      </c>
      <c r="E37" s="42"/>
    </row>
    <row r="38" spans="1:5" x14ac:dyDescent="0.35">
      <c r="A38" s="23"/>
      <c r="B38" s="7">
        <v>29881</v>
      </c>
      <c r="C38" s="8">
        <v>8909</v>
      </c>
      <c r="D38" s="43">
        <v>3855.98</v>
      </c>
      <c r="E38" s="42"/>
    </row>
    <row r="39" spans="1:5" x14ac:dyDescent="0.35">
      <c r="A39" s="23"/>
      <c r="B39" s="7">
        <v>23472</v>
      </c>
      <c r="C39" s="8">
        <v>7990</v>
      </c>
      <c r="D39" s="41">
        <v>20224.439999999999</v>
      </c>
      <c r="E39" s="42"/>
    </row>
    <row r="40" spans="1:5" x14ac:dyDescent="0.35">
      <c r="A40" s="24"/>
      <c r="B40" s="7">
        <v>29823</v>
      </c>
      <c r="C40" s="8">
        <v>7896</v>
      </c>
      <c r="D40" s="41">
        <v>3855.98</v>
      </c>
      <c r="E40" s="44"/>
    </row>
    <row r="41" spans="1:5" x14ac:dyDescent="0.35">
      <c r="A41" s="16"/>
      <c r="B41" s="17"/>
      <c r="C41" s="17"/>
      <c r="D41" s="17"/>
      <c r="E41" s="18"/>
    </row>
    <row r="42" spans="1:5" x14ac:dyDescent="0.35">
      <c r="A42" s="22" t="s">
        <v>11</v>
      </c>
      <c r="B42" s="3">
        <v>27447</v>
      </c>
      <c r="C42" s="4">
        <v>465</v>
      </c>
      <c r="D42" s="34">
        <v>14628.91</v>
      </c>
      <c r="E42" s="38">
        <f>0.18*((D42*C42)+(D43*C43)+(D44*C44)+(D45*C45)+(D46*C46))/(SUM(C42:C46))</f>
        <v>2127.8710724969351</v>
      </c>
    </row>
    <row r="43" spans="1:5" x14ac:dyDescent="0.35">
      <c r="A43" s="23"/>
      <c r="B43" s="3">
        <v>49650</v>
      </c>
      <c r="C43" s="4">
        <v>294.5</v>
      </c>
      <c r="D43" s="34">
        <v>7109.38</v>
      </c>
      <c r="E43" s="38"/>
    </row>
    <row r="44" spans="1:5" x14ac:dyDescent="0.35">
      <c r="A44" s="23"/>
      <c r="B44" s="3">
        <v>27130</v>
      </c>
      <c r="C44" s="4">
        <v>203</v>
      </c>
      <c r="D44" s="34">
        <v>14628.91</v>
      </c>
      <c r="E44" s="38"/>
    </row>
    <row r="45" spans="1:5" x14ac:dyDescent="0.35">
      <c r="A45" s="23"/>
      <c r="B45" s="3">
        <v>55866</v>
      </c>
      <c r="C45" s="4">
        <v>143</v>
      </c>
      <c r="D45" s="34">
        <v>12299.87</v>
      </c>
      <c r="E45" s="38"/>
    </row>
    <row r="46" spans="1:5" x14ac:dyDescent="0.35">
      <c r="A46" s="24"/>
      <c r="B46" s="3">
        <v>47562</v>
      </c>
      <c r="C46" s="4">
        <v>118</v>
      </c>
      <c r="D46" s="34">
        <v>7109.38</v>
      </c>
      <c r="E46" s="38"/>
    </row>
    <row r="47" spans="1:5" x14ac:dyDescent="0.35">
      <c r="A47" s="16"/>
      <c r="B47" s="17"/>
      <c r="C47" s="17"/>
      <c r="D47" s="17"/>
      <c r="E47" s="18"/>
    </row>
    <row r="48" spans="1:5" ht="15.5" customHeight="1" x14ac:dyDescent="0.35">
      <c r="A48" s="19" t="s">
        <v>12</v>
      </c>
      <c r="B48" s="3">
        <v>27447</v>
      </c>
      <c r="C48" s="4">
        <v>2319.5</v>
      </c>
      <c r="D48" s="34">
        <v>14628.91</v>
      </c>
      <c r="E48" s="38">
        <f>0.18*((D48*C48)+(D49*C49)+(D50*C50)+(D51*C51)+(D52*C52))/(SUM(C48:C52))</f>
        <v>2721.5425284889311</v>
      </c>
    </row>
    <row r="49" spans="1:5" x14ac:dyDescent="0.35">
      <c r="A49" s="20"/>
      <c r="B49" s="3">
        <v>23472</v>
      </c>
      <c r="C49" s="4">
        <v>516</v>
      </c>
      <c r="D49" s="34">
        <v>20224.439999999999</v>
      </c>
      <c r="E49" s="38"/>
    </row>
    <row r="50" spans="1:5" x14ac:dyDescent="0.35">
      <c r="A50" s="20"/>
      <c r="B50" s="3">
        <v>29827</v>
      </c>
      <c r="C50" s="4">
        <v>180</v>
      </c>
      <c r="D50" s="34">
        <v>8566.15</v>
      </c>
      <c r="E50" s="38"/>
    </row>
    <row r="51" spans="1:5" x14ac:dyDescent="0.35">
      <c r="A51" s="20"/>
      <c r="B51" s="3">
        <v>27130</v>
      </c>
      <c r="C51" s="4">
        <v>62</v>
      </c>
      <c r="D51" s="34">
        <v>14628.91</v>
      </c>
      <c r="E51" s="38"/>
    </row>
    <row r="52" spans="1:5" x14ac:dyDescent="0.35">
      <c r="A52" s="21"/>
      <c r="B52" s="3">
        <v>19303</v>
      </c>
      <c r="C52" s="4">
        <v>39.5</v>
      </c>
      <c r="D52" s="34">
        <v>7888.04</v>
      </c>
      <c r="E52" s="38"/>
    </row>
    <row r="53" spans="1:5" x14ac:dyDescent="0.35">
      <c r="A53" s="16"/>
      <c r="B53" s="17"/>
      <c r="C53" s="17"/>
      <c r="D53" s="17"/>
      <c r="E53" s="18"/>
    </row>
    <row r="54" spans="1:5" ht="15.5" customHeight="1" x14ac:dyDescent="0.35">
      <c r="A54" s="19" t="s">
        <v>13</v>
      </c>
      <c r="B54" s="3">
        <v>27447</v>
      </c>
      <c r="C54" s="4">
        <v>289</v>
      </c>
      <c r="D54" s="34">
        <v>14628.91</v>
      </c>
      <c r="E54" s="38">
        <f>0.18*((C54*D54)+(C55*D55)+(C56*D56)+(C57*D57)+(C58*D58))/(SUM(C54:C58))</f>
        <v>2876.0214765306123</v>
      </c>
    </row>
    <row r="55" spans="1:5" x14ac:dyDescent="0.35">
      <c r="A55" s="20"/>
      <c r="B55" s="3">
        <v>23472</v>
      </c>
      <c r="C55" s="4">
        <v>70</v>
      </c>
      <c r="D55" s="34">
        <v>20224.439999999999</v>
      </c>
      <c r="E55" s="38"/>
    </row>
    <row r="56" spans="1:5" x14ac:dyDescent="0.35">
      <c r="A56" s="20"/>
      <c r="B56" s="3">
        <v>27702</v>
      </c>
      <c r="C56" s="4">
        <v>12</v>
      </c>
      <c r="D56" s="34">
        <v>31612.76</v>
      </c>
      <c r="E56" s="38"/>
    </row>
    <row r="57" spans="1:5" x14ac:dyDescent="0.35">
      <c r="A57" s="20"/>
      <c r="B57" s="3">
        <v>29827</v>
      </c>
      <c r="C57" s="4">
        <v>11</v>
      </c>
      <c r="D57" s="34">
        <v>8566.15</v>
      </c>
      <c r="E57" s="38"/>
    </row>
    <row r="58" spans="1:5" x14ac:dyDescent="0.35">
      <c r="A58" s="21"/>
      <c r="B58" s="3">
        <v>27446</v>
      </c>
      <c r="C58" s="4">
        <v>10</v>
      </c>
      <c r="D58" s="34">
        <v>14628.91</v>
      </c>
      <c r="E58" s="38"/>
    </row>
    <row r="59" spans="1:5" x14ac:dyDescent="0.35">
      <c r="A59" s="16"/>
      <c r="B59" s="17"/>
      <c r="C59" s="17"/>
      <c r="D59" s="17"/>
      <c r="E59" s="18"/>
    </row>
    <row r="60" spans="1:5" ht="15.5" customHeight="1" x14ac:dyDescent="0.35">
      <c r="A60" s="19" t="s">
        <v>14</v>
      </c>
      <c r="B60" s="3">
        <v>64555</v>
      </c>
      <c r="C60" s="4">
        <v>148</v>
      </c>
      <c r="D60" s="34">
        <v>7298.3</v>
      </c>
      <c r="E60" s="38">
        <f>0.18*((C60*D60)+(C61*D61)+(C62*D62)+(C63*D63)+(C64*D64))/(SUM(C60:C64))</f>
        <v>1510.8398191011236</v>
      </c>
    </row>
    <row r="61" spans="1:5" x14ac:dyDescent="0.35">
      <c r="A61" s="20"/>
      <c r="B61" s="3">
        <v>27447</v>
      </c>
      <c r="C61" s="4">
        <v>11</v>
      </c>
      <c r="D61" s="34">
        <v>14628.91</v>
      </c>
      <c r="E61" s="38"/>
    </row>
    <row r="62" spans="1:5" x14ac:dyDescent="0.35">
      <c r="A62" s="20"/>
      <c r="B62" s="3">
        <v>52284</v>
      </c>
      <c r="C62" s="4">
        <v>7</v>
      </c>
      <c r="D62" s="34">
        <v>6292.1</v>
      </c>
      <c r="E62" s="38"/>
    </row>
    <row r="63" spans="1:5" x14ac:dyDescent="0.35">
      <c r="A63" s="20"/>
      <c r="B63" s="3">
        <v>64590</v>
      </c>
      <c r="C63" s="4">
        <v>6</v>
      </c>
      <c r="D63" s="34">
        <v>22150.32</v>
      </c>
      <c r="E63" s="38"/>
    </row>
    <row r="64" spans="1:5" x14ac:dyDescent="0.35">
      <c r="A64" s="21"/>
      <c r="B64" s="3">
        <v>64596</v>
      </c>
      <c r="C64" s="4">
        <v>6</v>
      </c>
      <c r="D64" s="34">
        <v>12673.28</v>
      </c>
      <c r="E64" s="38"/>
    </row>
    <row r="65" spans="1:5" x14ac:dyDescent="0.35">
      <c r="A65" s="16"/>
      <c r="B65" s="17"/>
      <c r="C65" s="17"/>
      <c r="D65" s="17"/>
      <c r="E65" s="18"/>
    </row>
    <row r="66" spans="1:5" ht="15.5" customHeight="1" x14ac:dyDescent="0.35">
      <c r="A66" s="19" t="s">
        <v>15</v>
      </c>
      <c r="B66" s="3" t="s">
        <v>16</v>
      </c>
      <c r="C66" s="4">
        <v>5</v>
      </c>
      <c r="D66" s="34">
        <v>2269.7600000000002</v>
      </c>
      <c r="E66" s="38">
        <f>0.18*((C66*D66)+(C67*D67)+(C68*D68)+(C69*D69)+(C70*D70))/(SUM(C66:C70))</f>
        <v>667.2661714285714</v>
      </c>
    </row>
    <row r="67" spans="1:5" x14ac:dyDescent="0.35">
      <c r="A67" s="20"/>
      <c r="B67" s="3">
        <v>31653</v>
      </c>
      <c r="C67" s="4">
        <v>3</v>
      </c>
      <c r="D67" s="34">
        <v>4505.5200000000004</v>
      </c>
      <c r="E67" s="38"/>
    </row>
    <row r="68" spans="1:5" x14ac:dyDescent="0.35">
      <c r="A68" s="20"/>
      <c r="B68" s="3">
        <v>31652</v>
      </c>
      <c r="C68" s="4">
        <v>3</v>
      </c>
      <c r="D68" s="34">
        <v>4505.5200000000004</v>
      </c>
      <c r="E68" s="38"/>
    </row>
    <row r="69" spans="1:5" x14ac:dyDescent="0.35">
      <c r="A69" s="20"/>
      <c r="B69" s="3">
        <v>31629</v>
      </c>
      <c r="C69" s="4">
        <v>2</v>
      </c>
      <c r="D69" s="34">
        <v>4505.5200000000004</v>
      </c>
      <c r="E69" s="38"/>
    </row>
    <row r="70" spans="1:5" x14ac:dyDescent="0.35">
      <c r="A70" s="21"/>
      <c r="B70" s="3">
        <v>31628</v>
      </c>
      <c r="C70" s="4">
        <v>1</v>
      </c>
      <c r="D70" s="34">
        <v>4505.5200000000004</v>
      </c>
      <c r="E70" s="38"/>
    </row>
    <row r="71" spans="1:5" x14ac:dyDescent="0.35">
      <c r="A71" s="16"/>
      <c r="B71" s="17"/>
      <c r="C71" s="17"/>
      <c r="D71" s="17"/>
      <c r="E71" s="18"/>
    </row>
    <row r="72" spans="1:5" x14ac:dyDescent="0.35">
      <c r="A72" s="22" t="s">
        <v>17</v>
      </c>
      <c r="B72" s="3" t="s">
        <v>16</v>
      </c>
      <c r="C72" s="4">
        <v>464</v>
      </c>
      <c r="D72" s="34">
        <v>2269.7600000000002</v>
      </c>
      <c r="E72" s="38">
        <f>0.18*((C72*D72)+(C73*D73)+(C74*D74)+(C75*D75)+(C76*D76))/(SUM(C72:C76))</f>
        <v>368.11779443786986</v>
      </c>
    </row>
    <row r="73" spans="1:5" x14ac:dyDescent="0.35">
      <c r="A73" s="23"/>
      <c r="B73" s="3">
        <v>64640</v>
      </c>
      <c r="C73" s="4">
        <v>220</v>
      </c>
      <c r="D73" s="34">
        <v>1019.33</v>
      </c>
      <c r="E73" s="38"/>
    </row>
    <row r="74" spans="1:5" x14ac:dyDescent="0.35">
      <c r="A74" s="23"/>
      <c r="B74" s="3">
        <v>64624</v>
      </c>
      <c r="C74" s="4">
        <v>145.5</v>
      </c>
      <c r="D74" s="34">
        <v>2269.7600000000002</v>
      </c>
      <c r="E74" s="38"/>
    </row>
    <row r="75" spans="1:5" x14ac:dyDescent="0.35">
      <c r="A75" s="23"/>
      <c r="B75" s="3">
        <v>50593</v>
      </c>
      <c r="C75" s="4">
        <v>8.5</v>
      </c>
      <c r="D75" s="34">
        <v>12299.87</v>
      </c>
      <c r="E75" s="38"/>
    </row>
    <row r="76" spans="1:5" x14ac:dyDescent="0.35">
      <c r="A76" s="24"/>
      <c r="B76" s="3" t="s">
        <v>18</v>
      </c>
      <c r="C76" s="4">
        <v>7</v>
      </c>
      <c r="D76" s="34">
        <v>2269.7600000000002</v>
      </c>
      <c r="E76" s="38"/>
    </row>
    <row r="77" spans="1:5" x14ac:dyDescent="0.35">
      <c r="A77" s="25" t="s">
        <v>19</v>
      </c>
      <c r="B77" s="25"/>
      <c r="C77" s="25"/>
      <c r="D77" s="25"/>
      <c r="E77" s="25"/>
    </row>
    <row r="78" spans="1:5" x14ac:dyDescent="0.35">
      <c r="A78" s="16"/>
      <c r="B78" s="17"/>
      <c r="C78" s="17"/>
      <c r="D78" s="17"/>
      <c r="E78" s="18"/>
    </row>
    <row r="79" spans="1:5" x14ac:dyDescent="0.35">
      <c r="A79" s="22" t="s">
        <v>30</v>
      </c>
      <c r="B79" s="3">
        <v>23472</v>
      </c>
      <c r="C79" s="4">
        <v>1</v>
      </c>
      <c r="D79" s="34">
        <v>20224.439999999999</v>
      </c>
      <c r="E79" s="40">
        <f>AVERAGE(D79:D83)*18%</f>
        <v>2398.1241599999998</v>
      </c>
    </row>
    <row r="80" spans="1:5" x14ac:dyDescent="0.35">
      <c r="A80" s="23"/>
      <c r="B80" s="3">
        <v>27447</v>
      </c>
      <c r="C80" s="4">
        <v>1</v>
      </c>
      <c r="D80" s="34">
        <v>14628.91</v>
      </c>
      <c r="E80" s="42"/>
    </row>
    <row r="81" spans="1:5" x14ac:dyDescent="0.35">
      <c r="A81" s="23"/>
      <c r="B81" s="3">
        <v>23470</v>
      </c>
      <c r="C81" s="4">
        <v>1</v>
      </c>
      <c r="D81" s="43">
        <v>14628.91</v>
      </c>
      <c r="E81" s="42"/>
    </row>
    <row r="82" spans="1:5" x14ac:dyDescent="0.35">
      <c r="A82" s="23"/>
      <c r="B82" s="3">
        <v>23410</v>
      </c>
      <c r="C82" s="4">
        <v>1</v>
      </c>
      <c r="D82" s="43">
        <v>8566.15</v>
      </c>
      <c r="E82" s="42"/>
    </row>
    <row r="83" spans="1:5" x14ac:dyDescent="0.35">
      <c r="A83" s="24"/>
      <c r="B83" s="3">
        <v>29888</v>
      </c>
      <c r="C83" s="4">
        <v>1</v>
      </c>
      <c r="D83" s="41">
        <v>8566.15</v>
      </c>
      <c r="E83" s="44"/>
    </row>
    <row r="84" spans="1:5" x14ac:dyDescent="0.35">
      <c r="A84" s="16"/>
      <c r="B84" s="17"/>
      <c r="C84" s="17"/>
      <c r="D84" s="17"/>
      <c r="E84" s="18"/>
    </row>
    <row r="85" spans="1:5" ht="15.5" customHeight="1" x14ac:dyDescent="0.35">
      <c r="A85" s="19" t="s">
        <v>29</v>
      </c>
      <c r="B85" s="3">
        <v>27447</v>
      </c>
      <c r="C85" s="4">
        <v>1</v>
      </c>
      <c r="D85" s="34">
        <v>14628.91</v>
      </c>
      <c r="E85" s="40">
        <f>AVERAGE(D85:D89)*18%</f>
        <v>2228.5580399999999</v>
      </c>
    </row>
    <row r="86" spans="1:5" x14ac:dyDescent="0.35">
      <c r="A86" s="20"/>
      <c r="B86" s="3">
        <v>27130</v>
      </c>
      <c r="C86" s="4">
        <v>1</v>
      </c>
      <c r="D86" s="41">
        <v>14628.91</v>
      </c>
      <c r="E86" s="42"/>
    </row>
    <row r="87" spans="1:5" x14ac:dyDescent="0.35">
      <c r="A87" s="20"/>
      <c r="B87" s="3">
        <v>23472</v>
      </c>
      <c r="C87" s="4">
        <v>1</v>
      </c>
      <c r="D87" s="41">
        <v>20224.439999999999</v>
      </c>
      <c r="E87" s="42"/>
    </row>
    <row r="88" spans="1:5" x14ac:dyDescent="0.35">
      <c r="A88" s="20"/>
      <c r="B88" s="3">
        <v>29827</v>
      </c>
      <c r="C88" s="4">
        <v>1</v>
      </c>
      <c r="D88" s="43">
        <v>8566.15</v>
      </c>
      <c r="E88" s="42"/>
    </row>
    <row r="89" spans="1:5" x14ac:dyDescent="0.35">
      <c r="A89" s="21"/>
      <c r="B89" s="3">
        <v>29881</v>
      </c>
      <c r="C89" s="4">
        <v>1</v>
      </c>
      <c r="D89" s="43">
        <v>3855.98</v>
      </c>
      <c r="E89" s="44"/>
    </row>
    <row r="90" spans="1:5" x14ac:dyDescent="0.35">
      <c r="A90" s="16"/>
      <c r="B90" s="17"/>
      <c r="C90" s="17"/>
      <c r="D90" s="17"/>
      <c r="E90" s="18"/>
    </row>
    <row r="91" spans="1:5" ht="16" customHeight="1" x14ac:dyDescent="0.35">
      <c r="A91" s="19" t="s">
        <v>28</v>
      </c>
      <c r="B91" s="3">
        <v>27447</v>
      </c>
      <c r="C91" s="4">
        <v>1</v>
      </c>
      <c r="D91" s="34">
        <v>14628.91</v>
      </c>
      <c r="E91" s="40">
        <f>AVERAGE(D91:D95)*18%</f>
        <v>2228.5580399999999</v>
      </c>
    </row>
    <row r="92" spans="1:5" x14ac:dyDescent="0.35">
      <c r="A92" s="20"/>
      <c r="B92" s="3">
        <v>27130</v>
      </c>
      <c r="C92" s="4">
        <v>1</v>
      </c>
      <c r="D92" s="41">
        <v>14628.91</v>
      </c>
      <c r="E92" s="42"/>
    </row>
    <row r="93" spans="1:5" x14ac:dyDescent="0.35">
      <c r="A93" s="20"/>
      <c r="B93" s="3">
        <v>23472</v>
      </c>
      <c r="C93" s="4">
        <v>1</v>
      </c>
      <c r="D93" s="41">
        <v>20224.439999999999</v>
      </c>
      <c r="E93" s="42"/>
    </row>
    <row r="94" spans="1:5" x14ac:dyDescent="0.35">
      <c r="A94" s="20"/>
      <c r="B94" s="3">
        <v>29827</v>
      </c>
      <c r="C94" s="4">
        <v>1</v>
      </c>
      <c r="D94" s="43">
        <v>8566.15</v>
      </c>
      <c r="E94" s="42"/>
    </row>
    <row r="95" spans="1:5" x14ac:dyDescent="0.35">
      <c r="A95" s="21"/>
      <c r="B95" s="3">
        <v>29881</v>
      </c>
      <c r="C95" s="4">
        <v>1</v>
      </c>
      <c r="D95" s="43">
        <v>3855.98</v>
      </c>
      <c r="E95" s="44"/>
    </row>
    <row r="96" spans="1:5" x14ac:dyDescent="0.35">
      <c r="A96" s="16"/>
      <c r="B96" s="17"/>
      <c r="C96" s="17"/>
      <c r="D96" s="17"/>
      <c r="E96" s="18"/>
    </row>
    <row r="97" spans="1:5" ht="15.5" customHeight="1" x14ac:dyDescent="0.35">
      <c r="A97" s="19" t="s">
        <v>27</v>
      </c>
      <c r="B97" s="3">
        <v>27447</v>
      </c>
      <c r="C97" s="4">
        <v>1</v>
      </c>
      <c r="D97" s="34">
        <v>14628.91</v>
      </c>
      <c r="E97" s="40">
        <f>AVERAGE(D97:D101)*18%</f>
        <v>2228.5580399999999</v>
      </c>
    </row>
    <row r="98" spans="1:5" x14ac:dyDescent="0.35">
      <c r="A98" s="20"/>
      <c r="B98" s="3">
        <v>27130</v>
      </c>
      <c r="C98" s="4">
        <v>1</v>
      </c>
      <c r="D98" s="41">
        <v>14628.91</v>
      </c>
      <c r="E98" s="42"/>
    </row>
    <row r="99" spans="1:5" x14ac:dyDescent="0.35">
      <c r="A99" s="20"/>
      <c r="B99" s="3">
        <v>23472</v>
      </c>
      <c r="C99" s="4">
        <v>1</v>
      </c>
      <c r="D99" s="41">
        <v>20224.439999999999</v>
      </c>
      <c r="E99" s="42"/>
    </row>
    <row r="100" spans="1:5" x14ac:dyDescent="0.35">
      <c r="A100" s="20"/>
      <c r="B100" s="3">
        <v>29827</v>
      </c>
      <c r="C100" s="4">
        <v>1</v>
      </c>
      <c r="D100" s="43">
        <v>8566.15</v>
      </c>
      <c r="E100" s="42"/>
    </row>
    <row r="101" spans="1:5" x14ac:dyDescent="0.35">
      <c r="A101" s="21"/>
      <c r="B101" s="3">
        <v>29881</v>
      </c>
      <c r="C101" s="4">
        <v>1</v>
      </c>
      <c r="D101" s="43">
        <v>3855.98</v>
      </c>
      <c r="E101" s="44"/>
    </row>
    <row r="102" spans="1:5" x14ac:dyDescent="0.35">
      <c r="A102" s="16"/>
      <c r="B102" s="17"/>
      <c r="C102" s="17"/>
      <c r="D102" s="17"/>
      <c r="E102" s="18"/>
    </row>
    <row r="103" spans="1:5" ht="15.5" customHeight="1" x14ac:dyDescent="0.35">
      <c r="A103" s="19" t="s">
        <v>26</v>
      </c>
      <c r="B103" s="3">
        <v>27447</v>
      </c>
      <c r="C103" s="4">
        <v>1</v>
      </c>
      <c r="D103" s="34">
        <v>14628.91</v>
      </c>
      <c r="E103" s="40">
        <f>AVERAGE(D103:D107)*18%</f>
        <v>2228.5580399999999</v>
      </c>
    </row>
    <row r="104" spans="1:5" x14ac:dyDescent="0.35">
      <c r="A104" s="20"/>
      <c r="B104" s="3">
        <v>27130</v>
      </c>
      <c r="C104" s="4">
        <v>1</v>
      </c>
      <c r="D104" s="41">
        <v>14628.91</v>
      </c>
      <c r="E104" s="42"/>
    </row>
    <row r="105" spans="1:5" x14ac:dyDescent="0.35">
      <c r="A105" s="20"/>
      <c r="B105" s="3">
        <v>23472</v>
      </c>
      <c r="C105" s="4">
        <v>1</v>
      </c>
      <c r="D105" s="41">
        <v>20224.439999999999</v>
      </c>
      <c r="E105" s="42"/>
    </row>
    <row r="106" spans="1:5" x14ac:dyDescent="0.35">
      <c r="A106" s="20"/>
      <c r="B106" s="3">
        <v>29827</v>
      </c>
      <c r="C106" s="4">
        <v>1</v>
      </c>
      <c r="D106" s="43">
        <v>8566.15</v>
      </c>
      <c r="E106" s="42"/>
    </row>
    <row r="107" spans="1:5" x14ac:dyDescent="0.35">
      <c r="A107" s="21"/>
      <c r="B107" s="3">
        <v>29881</v>
      </c>
      <c r="C107" s="4">
        <v>1</v>
      </c>
      <c r="D107" s="43">
        <v>3855.98</v>
      </c>
      <c r="E107" s="44"/>
    </row>
    <row r="108" spans="1:5" x14ac:dyDescent="0.35">
      <c r="A108" s="16"/>
      <c r="B108" s="17"/>
      <c r="C108" s="17"/>
      <c r="D108" s="17"/>
      <c r="E108" s="18"/>
    </row>
    <row r="109" spans="1:5" ht="15.5" customHeight="1" x14ac:dyDescent="0.35">
      <c r="A109" s="19" t="s">
        <v>25</v>
      </c>
      <c r="B109" s="3">
        <v>27447</v>
      </c>
      <c r="C109" s="4">
        <v>1</v>
      </c>
      <c r="D109" s="34">
        <v>14628.91</v>
      </c>
      <c r="E109" s="40">
        <f>AVERAGE(D109:D113)*18%</f>
        <v>2228.5580399999999</v>
      </c>
    </row>
    <row r="110" spans="1:5" x14ac:dyDescent="0.35">
      <c r="A110" s="20"/>
      <c r="B110" s="3">
        <v>27130</v>
      </c>
      <c r="C110" s="4">
        <v>1</v>
      </c>
      <c r="D110" s="41">
        <v>14628.91</v>
      </c>
      <c r="E110" s="42"/>
    </row>
    <row r="111" spans="1:5" x14ac:dyDescent="0.35">
      <c r="A111" s="20"/>
      <c r="B111" s="3">
        <v>23472</v>
      </c>
      <c r="C111" s="4">
        <v>1</v>
      </c>
      <c r="D111" s="41">
        <v>20224.439999999999</v>
      </c>
      <c r="E111" s="42"/>
    </row>
    <row r="112" spans="1:5" x14ac:dyDescent="0.35">
      <c r="A112" s="20"/>
      <c r="B112" s="3">
        <v>29827</v>
      </c>
      <c r="C112" s="4">
        <v>1</v>
      </c>
      <c r="D112" s="43">
        <v>8566.15</v>
      </c>
      <c r="E112" s="42"/>
    </row>
    <row r="113" spans="1:5" x14ac:dyDescent="0.35">
      <c r="A113" s="21"/>
      <c r="B113" s="3">
        <v>29881</v>
      </c>
      <c r="C113" s="4">
        <v>1</v>
      </c>
      <c r="D113" s="43">
        <v>3855.98</v>
      </c>
      <c r="E113" s="44"/>
    </row>
    <row r="114" spans="1:5" x14ac:dyDescent="0.35">
      <c r="A114" s="16"/>
      <c r="B114" s="17"/>
      <c r="C114" s="17"/>
      <c r="D114" s="17"/>
      <c r="E114" s="18"/>
    </row>
    <row r="115" spans="1:5" ht="15.5" customHeight="1" x14ac:dyDescent="0.35">
      <c r="A115" s="19" t="s">
        <v>24</v>
      </c>
      <c r="B115" s="3">
        <v>27447</v>
      </c>
      <c r="C115" s="4">
        <v>1</v>
      </c>
      <c r="D115" s="34">
        <v>14628.91</v>
      </c>
      <c r="E115" s="40">
        <f>AVERAGE(D115:D119)*18%</f>
        <v>2228.5580399999999</v>
      </c>
    </row>
    <row r="116" spans="1:5" x14ac:dyDescent="0.35">
      <c r="A116" s="20"/>
      <c r="B116" s="3">
        <v>27130</v>
      </c>
      <c r="C116" s="4">
        <v>1</v>
      </c>
      <c r="D116" s="41">
        <v>14628.91</v>
      </c>
      <c r="E116" s="42"/>
    </row>
    <row r="117" spans="1:5" x14ac:dyDescent="0.35">
      <c r="A117" s="20"/>
      <c r="B117" s="3">
        <v>23472</v>
      </c>
      <c r="C117" s="4">
        <v>1</v>
      </c>
      <c r="D117" s="41">
        <v>20224.439999999999</v>
      </c>
      <c r="E117" s="42"/>
    </row>
    <row r="118" spans="1:5" x14ac:dyDescent="0.35">
      <c r="A118" s="20"/>
      <c r="B118" s="3">
        <v>29827</v>
      </c>
      <c r="C118" s="4">
        <v>1</v>
      </c>
      <c r="D118" s="43">
        <v>8566.15</v>
      </c>
      <c r="E118" s="42"/>
    </row>
    <row r="119" spans="1:5" x14ac:dyDescent="0.35">
      <c r="A119" s="21"/>
      <c r="B119" s="3">
        <v>29881</v>
      </c>
      <c r="C119" s="4">
        <v>1</v>
      </c>
      <c r="D119" s="43">
        <v>3855.98</v>
      </c>
      <c r="E119" s="44"/>
    </row>
    <row r="120" spans="1:5" x14ac:dyDescent="0.35">
      <c r="A120" s="16"/>
      <c r="B120" s="17"/>
      <c r="C120" s="17"/>
      <c r="D120" s="17"/>
      <c r="E120" s="18"/>
    </row>
    <row r="121" spans="1:5" x14ac:dyDescent="0.35">
      <c r="A121" s="22" t="s">
        <v>23</v>
      </c>
      <c r="B121" s="3">
        <v>27447</v>
      </c>
      <c r="C121" s="4">
        <v>1</v>
      </c>
      <c r="D121" s="34">
        <v>14628.91</v>
      </c>
      <c r="E121" s="40">
        <f>AVERAGE(D121:D125)*18%</f>
        <v>2228.5580399999999</v>
      </c>
    </row>
    <row r="122" spans="1:5" x14ac:dyDescent="0.35">
      <c r="A122" s="23"/>
      <c r="B122" s="3">
        <v>27130</v>
      </c>
      <c r="C122" s="4">
        <v>1</v>
      </c>
      <c r="D122" s="41">
        <v>14628.91</v>
      </c>
      <c r="E122" s="42"/>
    </row>
    <row r="123" spans="1:5" x14ac:dyDescent="0.35">
      <c r="A123" s="23"/>
      <c r="B123" s="3">
        <v>23472</v>
      </c>
      <c r="C123" s="4">
        <v>1</v>
      </c>
      <c r="D123" s="41">
        <v>20224.439999999999</v>
      </c>
      <c r="E123" s="42"/>
    </row>
    <row r="124" spans="1:5" x14ac:dyDescent="0.35">
      <c r="A124" s="23"/>
      <c r="B124" s="3">
        <v>29827</v>
      </c>
      <c r="C124" s="4">
        <v>1</v>
      </c>
      <c r="D124" s="43">
        <v>8566.15</v>
      </c>
      <c r="E124" s="42"/>
    </row>
    <row r="125" spans="1:5" x14ac:dyDescent="0.35">
      <c r="A125" s="24"/>
      <c r="B125" s="3">
        <v>29881</v>
      </c>
      <c r="C125" s="4">
        <v>1</v>
      </c>
      <c r="D125" s="43">
        <v>3855.98</v>
      </c>
      <c r="E125" s="44"/>
    </row>
    <row r="126" spans="1:5" x14ac:dyDescent="0.35">
      <c r="A126" s="16"/>
      <c r="B126" s="17"/>
      <c r="C126" s="17"/>
      <c r="D126" s="17"/>
      <c r="E126" s="18"/>
    </row>
    <row r="127" spans="1:5" x14ac:dyDescent="0.35">
      <c r="A127" s="10" t="s">
        <v>20</v>
      </c>
      <c r="B127" s="11"/>
      <c r="C127" s="11"/>
      <c r="D127" s="11"/>
      <c r="E127" s="12"/>
    </row>
    <row r="128" spans="1:5" x14ac:dyDescent="0.35">
      <c r="A128" s="10" t="s">
        <v>21</v>
      </c>
      <c r="B128" s="11"/>
      <c r="C128" s="11"/>
      <c r="D128" s="11"/>
      <c r="E128" s="12"/>
    </row>
    <row r="129" spans="1:5" x14ac:dyDescent="0.35">
      <c r="A129" s="10" t="s">
        <v>32</v>
      </c>
      <c r="B129" s="11"/>
      <c r="C129" s="11"/>
      <c r="D129" s="11"/>
      <c r="E129" s="12"/>
    </row>
  </sheetData>
  <mergeCells count="67">
    <mergeCell ref="A23:E23"/>
    <mergeCell ref="A17:E17"/>
    <mergeCell ref="E103:E107"/>
    <mergeCell ref="E97:E101"/>
    <mergeCell ref="E91:E95"/>
    <mergeCell ref="E85:E89"/>
    <mergeCell ref="E79:E83"/>
    <mergeCell ref="A72:A76"/>
    <mergeCell ref="A79:A83"/>
    <mergeCell ref="A85:A89"/>
    <mergeCell ref="A84:E84"/>
    <mergeCell ref="A78:E78"/>
    <mergeCell ref="A36:A40"/>
    <mergeCell ref="A42:A46"/>
    <mergeCell ref="A91:A95"/>
    <mergeCell ref="A97:A101"/>
    <mergeCell ref="A103:A107"/>
    <mergeCell ref="A41:E41"/>
    <mergeCell ref="A29:E29"/>
    <mergeCell ref="A53:E53"/>
    <mergeCell ref="A115:A119"/>
    <mergeCell ref="A121:A125"/>
    <mergeCell ref="A127:E127"/>
    <mergeCell ref="A128:E128"/>
    <mergeCell ref="A126:E126"/>
    <mergeCell ref="E121:E125"/>
    <mergeCell ref="A120:E120"/>
    <mergeCell ref="E115:E119"/>
    <mergeCell ref="A114:E114"/>
    <mergeCell ref="A108:E108"/>
    <mergeCell ref="A102:E102"/>
    <mergeCell ref="A96:E96"/>
    <mergeCell ref="A90:E90"/>
    <mergeCell ref="A109:A113"/>
    <mergeCell ref="E109:E113"/>
    <mergeCell ref="A47:E47"/>
    <mergeCell ref="A77:E77"/>
    <mergeCell ref="E36:E40"/>
    <mergeCell ref="A1:E1"/>
    <mergeCell ref="A2:E2"/>
    <mergeCell ref="A4:E4"/>
    <mergeCell ref="E30:E34"/>
    <mergeCell ref="A18:A22"/>
    <mergeCell ref="A24:A28"/>
    <mergeCell ref="A30:A34"/>
    <mergeCell ref="A48:A52"/>
    <mergeCell ref="A54:A58"/>
    <mergeCell ref="A60:A64"/>
    <mergeCell ref="A66:A70"/>
    <mergeCell ref="A65:E65"/>
    <mergeCell ref="A59:E59"/>
    <mergeCell ref="A129:E129"/>
    <mergeCell ref="A5:E5"/>
    <mergeCell ref="A11:E11"/>
    <mergeCell ref="A6:A10"/>
    <mergeCell ref="A12:A16"/>
    <mergeCell ref="E42:E46"/>
    <mergeCell ref="E48:E52"/>
    <mergeCell ref="E54:E58"/>
    <mergeCell ref="E60:E64"/>
    <mergeCell ref="E66:E70"/>
    <mergeCell ref="E72:E76"/>
    <mergeCell ref="A71:E71"/>
    <mergeCell ref="E6:E10"/>
    <mergeCell ref="E12:E16"/>
    <mergeCell ref="E18:E22"/>
    <mergeCell ref="E24:E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C9777798-73EE-4395-B523-A9ED0D9F2E9D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f29be55e-028e-445c-928c-3bfe84720df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93746C6-A94B-4972-99AE-B3989D937C1B}"/>
</file>

<file path=customXml/itemProps3.xml><?xml version="1.0" encoding="utf-8"?>
<ds:datastoreItem xmlns:ds="http://schemas.openxmlformats.org/officeDocument/2006/customXml" ds:itemID="{E630D623-CC75-4A70-9110-367D043C17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Proposed Payment Limitations</vt:lpstr>
    </vt:vector>
  </TitlesOfParts>
  <Manager/>
  <Company>Center For Medicaid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Duke, Cory (CMS/CM)</dc:creator>
  <cp:keywords/>
  <dc:description/>
  <cp:lastModifiedBy>Rice, David (CMS/CM)</cp:lastModifiedBy>
  <cp:revision/>
  <dcterms:created xsi:type="dcterms:W3CDTF">2026-02-11T21:12:16Z</dcterms:created>
  <dcterms:modified xsi:type="dcterms:W3CDTF">2026-07-01T21:06:09Z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0x0101002D0A068B13DBB847A438D87E686DA44C</vt:lpwstr>
  </property>
</Properties>
</file>